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ACHE-NET\NEWACHE\PUBS\HAP_Companion\Gapenski_Finance6\"/>
    </mc:Choice>
  </mc:AlternateContent>
  <workbookProtection lockStructure="1"/>
  <bookViews>
    <workbookView xWindow="0" yWindow="0" windowWidth="26220" windowHeight="13725"/>
  </bookViews>
  <sheets>
    <sheet name="COURSE3" sheetId="1" r:id="rId1"/>
    <sheet name="VARIANCE GRAPH" sheetId="3" r:id="rId2"/>
  </sheets>
  <calcPr calcId="152511"/>
</workbook>
</file>

<file path=xl/calcChain.xml><?xml version="1.0" encoding="utf-8"?>
<calcChain xmlns="http://schemas.openxmlformats.org/spreadsheetml/2006/main">
  <c r="F41" i="1" l="1"/>
  <c r="E41" i="1" s="1"/>
  <c r="E42" i="1"/>
  <c r="C41" i="1"/>
  <c r="C42" i="1"/>
  <c r="C43" i="1"/>
  <c r="E52" i="1" s="1"/>
  <c r="F46" i="1"/>
  <c r="F47" i="1"/>
  <c r="F48" i="1" s="1"/>
  <c r="F42" i="1"/>
  <c r="F43" i="1" s="1"/>
  <c r="F51" i="1" s="1"/>
  <c r="F56" i="1"/>
  <c r="E47" i="1"/>
  <c r="E56" i="1"/>
  <c r="C74" i="1" s="1"/>
  <c r="C46" i="1"/>
  <c r="C47" i="1"/>
  <c r="C48" i="1" s="1"/>
  <c r="C51" i="1"/>
  <c r="C53" i="1" s="1"/>
  <c r="C52" i="1"/>
  <c r="C56" i="1"/>
  <c r="D41" i="1"/>
  <c r="D46" i="1" s="1"/>
  <c r="D47" i="1"/>
  <c r="D51" i="1"/>
  <c r="D42" i="1"/>
  <c r="D43" i="1" s="1"/>
  <c r="D52" i="1"/>
  <c r="D56" i="1"/>
  <c r="C82" i="1"/>
  <c r="C78" i="1"/>
  <c r="D48" i="1" l="1"/>
  <c r="C55" i="1"/>
  <c r="C58" i="1" s="1"/>
  <c r="F52" i="1"/>
  <c r="F53" i="1" s="1"/>
  <c r="F55" i="1" s="1"/>
  <c r="F58" i="1" s="1"/>
  <c r="D53" i="1"/>
  <c r="E43" i="1"/>
  <c r="E46" i="1"/>
  <c r="E48" i="1" s="1"/>
  <c r="E51" i="1"/>
  <c r="E53" i="1" s="1"/>
  <c r="D55" i="1" l="1"/>
  <c r="D58" i="1" s="1"/>
  <c r="C68" i="1" s="1"/>
  <c r="D90" i="1" s="1"/>
  <c r="E55" i="1"/>
  <c r="E58" i="1" s="1"/>
  <c r="C73" i="1"/>
  <c r="C81" i="1" s="1"/>
  <c r="C79" i="1"/>
  <c r="D77" i="1" s="1"/>
  <c r="C83" i="1"/>
  <c r="D81" i="1" s="1"/>
  <c r="C72" i="1"/>
  <c r="C63" i="1"/>
  <c r="C65" i="1"/>
  <c r="C64" i="1"/>
  <c r="C75" i="1"/>
  <c r="C69" i="1" l="1"/>
  <c r="D91" i="1" s="1"/>
  <c r="C89" i="1"/>
  <c r="G20" i="1"/>
  <c r="G22" i="1"/>
  <c r="C91" i="1"/>
  <c r="C71" i="1"/>
  <c r="D71" i="1"/>
  <c r="C77" i="1"/>
  <c r="C90" i="1"/>
  <c r="D63" i="1"/>
  <c r="C67" i="1"/>
  <c r="G21" i="1"/>
  <c r="D67" i="1" l="1"/>
</calcChain>
</file>

<file path=xl/sharedStrings.xml><?xml version="1.0" encoding="utf-8"?>
<sst xmlns="http://schemas.openxmlformats.org/spreadsheetml/2006/main" count="80" uniqueCount="76">
  <si>
    <t>INPUT DATA:</t>
  </si>
  <si>
    <t xml:space="preserve"> </t>
  </si>
  <si>
    <t>END</t>
  </si>
  <si>
    <t>MODEL-GENERATED DATA:</t>
  </si>
  <si>
    <t xml:space="preserve">                                     Variance Analysis</t>
  </si>
  <si>
    <t>This model illustrates the use of spreadsheets in variance analysis.  The model is based on</t>
  </si>
  <si>
    <t>data in the INPUT DATA section both to generate the necessary budgets and to perform the</t>
  </si>
  <si>
    <t>variance analysis.</t>
  </si>
  <si>
    <t xml:space="preserve">  Volume Assumptions:</t>
  </si>
  <si>
    <t xml:space="preserve">  Revenue Assumptions:</t>
  </si>
  <si>
    <t xml:space="preserve">  Cost Assumptions:</t>
  </si>
  <si>
    <t xml:space="preserve">      FFS visits</t>
  </si>
  <si>
    <t xml:space="preserve">      Number of capitated lives</t>
  </si>
  <si>
    <t xml:space="preserve">      Utilization per member month</t>
  </si>
  <si>
    <t xml:space="preserve">      FFS revenue per visit</t>
  </si>
  <si>
    <t xml:space="preserve">      PMPM capitation payment</t>
  </si>
  <si>
    <t xml:space="preserve">    Variable:</t>
  </si>
  <si>
    <t xml:space="preserve">      Labor hours</t>
  </si>
  <si>
    <t xml:space="preserve">      Hourly rate</t>
  </si>
  <si>
    <t xml:space="preserve">      Per unit cost</t>
  </si>
  <si>
    <t xml:space="preserve">    Fixed:</t>
  </si>
  <si>
    <t xml:space="preserve">      Overhead, plant, etc.</t>
  </si>
  <si>
    <t>Budgets:</t>
  </si>
  <si>
    <t>Variance Analysis:</t>
  </si>
  <si>
    <t xml:space="preserve">  Assumptions:</t>
  </si>
  <si>
    <t xml:space="preserve">      Supplies usage (units)</t>
  </si>
  <si>
    <t xml:space="preserve">                                                          Static         Actual</t>
  </si>
  <si>
    <t xml:space="preserve">        Total visits</t>
  </si>
  <si>
    <t xml:space="preserve">  Revenues:</t>
  </si>
  <si>
    <t xml:space="preserve">      FFS</t>
  </si>
  <si>
    <t xml:space="preserve">      Capitated visits</t>
  </si>
  <si>
    <t xml:space="preserve">      Capitated</t>
  </si>
  <si>
    <t xml:space="preserve">        Total revenues</t>
  </si>
  <si>
    <t xml:space="preserve">  Variable Costs:</t>
  </si>
  <si>
    <t xml:space="preserve">        Total variable costs</t>
  </si>
  <si>
    <t xml:space="preserve">  Fixed costs</t>
  </si>
  <si>
    <t xml:space="preserve">  Profit</t>
  </si>
  <si>
    <t xml:space="preserve">  Total contribution margin</t>
  </si>
  <si>
    <t xml:space="preserve">  Flexed On</t>
  </si>
  <si>
    <t xml:space="preserve">  Enrollment</t>
  </si>
  <si>
    <t xml:space="preserve">  Enroll/Util</t>
  </si>
  <si>
    <t xml:space="preserve">                                                        Static                                                    </t>
  </si>
  <si>
    <t xml:space="preserve">     Actual</t>
  </si>
  <si>
    <t xml:space="preserve">                   Self-Study Program in Healthcare Finance </t>
  </si>
  <si>
    <t xml:space="preserve">       CARROLL CLINIC</t>
  </si>
  <si>
    <t xml:space="preserve">      KEY OUTPUT:</t>
  </si>
  <si>
    <t xml:space="preserve">  Total variance</t>
  </si>
  <si>
    <t xml:space="preserve">    Volume variance</t>
  </si>
  <si>
    <t xml:space="preserve">    Management variance</t>
  </si>
  <si>
    <t xml:space="preserve">  Volume variance</t>
  </si>
  <si>
    <t xml:space="preserve">    Enrollment variance</t>
  </si>
  <si>
    <t xml:space="preserve">    Utilization variance</t>
  </si>
  <si>
    <t xml:space="preserve">  Management variance</t>
  </si>
  <si>
    <t xml:space="preserve">    Staffing variance</t>
  </si>
  <si>
    <t xml:space="preserve">    Supplies variance</t>
  </si>
  <si>
    <t xml:space="preserve">    Fixed costs variance</t>
  </si>
  <si>
    <t xml:space="preserve">    Revenue variance</t>
  </si>
  <si>
    <t xml:space="preserve">  Staffing variance</t>
  </si>
  <si>
    <t xml:space="preserve">    Efficiency variance</t>
  </si>
  <si>
    <t xml:space="preserve">    Rate variance</t>
  </si>
  <si>
    <t xml:space="preserve">  Supplies variance</t>
  </si>
  <si>
    <t xml:space="preserve">    Price variance</t>
  </si>
  <si>
    <t xml:space="preserve">    Usage variance</t>
  </si>
  <si>
    <t>Check</t>
  </si>
  <si>
    <t>Amount</t>
  </si>
  <si>
    <t>Graph Data</t>
  </si>
  <si>
    <t xml:space="preserve">        Volume variance</t>
  </si>
  <si>
    <t xml:space="preserve">        Mangement variance</t>
  </si>
  <si>
    <t>The model contains a graph that depicts a portion of the variance analysis.  To see the</t>
  </si>
  <si>
    <t xml:space="preserve">graph, click on the tab at the bottom of the spreadsheet labeled VARIANCE GRAPH.  To </t>
  </si>
  <si>
    <t>COURSE 3</t>
  </si>
  <si>
    <t>return to the model, click on the tab labeled COURSE3.</t>
  </si>
  <si>
    <t xml:space="preserve">        Profit variance</t>
  </si>
  <si>
    <t>Copyright 2016</t>
  </si>
  <si>
    <t>Problem 8.5 on page 299 of the accompanying text.  In essence, the model uses the budgetary</t>
  </si>
  <si>
    <t xml:space="preserve"> by 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</si>
</sst>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"/>
    <numFmt numFmtId="165" formatCode="&quot;$&quot;#,##0"/>
    <numFmt numFmtId="166" formatCode="#,##0.00000_);\(#,##0.00000\)"/>
  </numFmts>
  <fonts count="13" x14ac:knownFonts="1">
    <font>
      <sz val="12"/>
      <name val="Arial"/>
    </font>
    <font>
      <sz val="12"/>
      <color indexed="12"/>
      <name val="Arial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48"/>
      <name val="Arial"/>
      <family val="2"/>
    </font>
    <font>
      <sz val="12"/>
      <color indexed="17"/>
      <name val="Arial"/>
      <family val="2"/>
    </font>
    <font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sz val="12"/>
      <color indexed="58"/>
      <name val="Arial"/>
      <family val="2"/>
    </font>
    <font>
      <sz val="12"/>
      <color indexed="6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2" borderId="0"/>
  </cellStyleXfs>
  <cellXfs count="79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0" fillId="2" borderId="1" xfId="0" applyNumberFormat="1" applyBorder="1"/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0" fontId="5" fillId="2" borderId="0" xfId="0" applyNumberFormat="1" applyFont="1" applyProtection="1">
      <protection locked="0"/>
    </xf>
    <xf numFmtId="0" fontId="6" fillId="2" borderId="0" xfId="0" applyNumberFormat="1" applyFont="1" applyProtection="1">
      <protection locked="0"/>
    </xf>
    <xf numFmtId="0" fontId="6" fillId="2" borderId="0" xfId="0" applyNumberFormat="1" applyFont="1"/>
    <xf numFmtId="164" fontId="6" fillId="2" borderId="0" xfId="0" applyNumberFormat="1" applyFont="1" applyAlignment="1" applyProtection="1">
      <alignment horizontal="right"/>
      <protection locked="0"/>
    </xf>
    <xf numFmtId="0" fontId="7" fillId="2" borderId="0" xfId="0" applyNumberFormat="1" applyFont="1" applyProtection="1">
      <protection locked="0"/>
    </xf>
    <xf numFmtId="0" fontId="8" fillId="2" borderId="0" xfId="0" applyNumberFormat="1" applyFont="1"/>
    <xf numFmtId="0" fontId="8" fillId="2" borderId="0" xfId="0" applyNumberFormat="1" applyFont="1" applyProtection="1">
      <protection locked="0"/>
    </xf>
    <xf numFmtId="0" fontId="9" fillId="2" borderId="0" xfId="0" applyNumberFormat="1" applyFont="1"/>
    <xf numFmtId="42" fontId="0" fillId="2" borderId="0" xfId="0" applyNumberFormat="1"/>
    <xf numFmtId="42" fontId="0" fillId="2" borderId="2" xfId="0" applyNumberFormat="1" applyBorder="1"/>
    <xf numFmtId="41" fontId="0" fillId="2" borderId="3" xfId="0" applyNumberFormat="1" applyBorder="1"/>
    <xf numFmtId="42" fontId="8" fillId="2" borderId="0" xfId="0" applyNumberFormat="1" applyFont="1"/>
    <xf numFmtId="7" fontId="3" fillId="2" borderId="0" xfId="0" applyNumberFormat="1" applyFont="1"/>
    <xf numFmtId="5" fontId="3" fillId="2" borderId="0" xfId="0" applyNumberFormat="1" applyFont="1"/>
    <xf numFmtId="0" fontId="6" fillId="2" borderId="0" xfId="0" applyNumberFormat="1" applyFont="1" applyAlignment="1">
      <alignment horizontal="left"/>
    </xf>
    <xf numFmtId="44" fontId="0" fillId="2" borderId="0" xfId="0" applyNumberFormat="1"/>
    <xf numFmtId="37" fontId="3" fillId="0" borderId="0" xfId="0" applyNumberFormat="1" applyFont="1" applyFill="1" applyBorder="1" applyProtection="1">
      <protection locked="0"/>
    </xf>
    <xf numFmtId="37" fontId="3" fillId="2" borderId="0" xfId="0" applyNumberFormat="1" applyFont="1"/>
    <xf numFmtId="0" fontId="0" fillId="2" borderId="3" xfId="0" applyNumberFormat="1" applyBorder="1"/>
    <xf numFmtId="37" fontId="10" fillId="2" borderId="0" xfId="0" applyNumberFormat="1" applyFont="1"/>
    <xf numFmtId="37" fontId="0" fillId="2" borderId="0" xfId="0" applyNumberFormat="1"/>
    <xf numFmtId="37" fontId="0" fillId="2" borderId="3" xfId="0" applyNumberFormat="1" applyBorder="1"/>
    <xf numFmtId="41" fontId="0" fillId="2" borderId="0" xfId="0" applyNumberFormat="1"/>
    <xf numFmtId="41" fontId="0" fillId="2" borderId="4" xfId="0" applyNumberFormat="1" applyBorder="1"/>
    <xf numFmtId="42" fontId="0" fillId="2" borderId="4" xfId="0" applyNumberFormat="1" applyBorder="1"/>
    <xf numFmtId="5" fontId="0" fillId="2" borderId="3" xfId="0" applyNumberFormat="1" applyBorder="1"/>
    <xf numFmtId="0" fontId="9" fillId="2" borderId="3" xfId="0" applyNumberFormat="1" applyFont="1" applyBorder="1"/>
    <xf numFmtId="5" fontId="8" fillId="0" borderId="0" xfId="0" applyNumberFormat="1" applyFont="1" applyFill="1" applyBorder="1"/>
    <xf numFmtId="0" fontId="0" fillId="2" borderId="0" xfId="0" applyNumberFormat="1" applyAlignment="1">
      <alignment horizontal="right"/>
    </xf>
    <xf numFmtId="0" fontId="0" fillId="2" borderId="3" xfId="0" applyNumberFormat="1" applyBorder="1" applyAlignment="1">
      <alignment horizontal="right"/>
    </xf>
    <xf numFmtId="165" fontId="0" fillId="2" borderId="0" xfId="0" applyNumberFormat="1"/>
    <xf numFmtId="0" fontId="12" fillId="3" borderId="5" xfId="0" applyNumberFormat="1" applyFont="1" applyFill="1" applyBorder="1"/>
    <xf numFmtId="165" fontId="12" fillId="3" borderId="6" xfId="0" applyNumberFormat="1" applyFont="1" applyFill="1" applyBorder="1"/>
    <xf numFmtId="0" fontId="12" fillId="3" borderId="7" xfId="0" applyNumberFormat="1" applyFont="1" applyFill="1" applyBorder="1" applyProtection="1">
      <protection locked="0"/>
    </xf>
    <xf numFmtId="0" fontId="12" fillId="3" borderId="0" xfId="0" applyNumberFormat="1" applyFont="1" applyFill="1" applyBorder="1"/>
    <xf numFmtId="165" fontId="12" fillId="3" borderId="8" xfId="0" applyNumberFormat="1" applyFont="1" applyFill="1" applyBorder="1"/>
    <xf numFmtId="0" fontId="12" fillId="3" borderId="9" xfId="0" applyNumberFormat="1" applyFont="1" applyFill="1" applyBorder="1" applyProtection="1">
      <protection locked="0"/>
    </xf>
    <xf numFmtId="0" fontId="12" fillId="3" borderId="3" xfId="0" applyNumberFormat="1" applyFont="1" applyFill="1" applyBorder="1"/>
    <xf numFmtId="165" fontId="12" fillId="3" borderId="10" xfId="0" applyNumberFormat="1" applyFont="1" applyFill="1" applyBorder="1"/>
    <xf numFmtId="37" fontId="12" fillId="4" borderId="11" xfId="0" applyNumberFormat="1" applyFont="1" applyFill="1" applyBorder="1" applyProtection="1">
      <protection locked="0"/>
    </xf>
    <xf numFmtId="37" fontId="12" fillId="4" borderId="12" xfId="0" applyNumberFormat="1" applyFont="1" applyFill="1" applyBorder="1" applyProtection="1">
      <protection locked="0"/>
    </xf>
    <xf numFmtId="0" fontId="12" fillId="3" borderId="13" xfId="0" applyNumberFormat="1" applyFont="1" applyFill="1" applyBorder="1" applyProtection="1">
      <protection locked="0"/>
    </xf>
    <xf numFmtId="166" fontId="12" fillId="4" borderId="11" xfId="0" applyNumberFormat="1" applyFont="1" applyFill="1" applyBorder="1" applyProtection="1">
      <protection locked="0"/>
    </xf>
    <xf numFmtId="7" fontId="8" fillId="5" borderId="0" xfId="0" applyNumberFormat="1" applyFont="1" applyFill="1" applyBorder="1"/>
    <xf numFmtId="7" fontId="3" fillId="5" borderId="0" xfId="0" applyNumberFormat="1" applyFont="1" applyFill="1" applyBorder="1" applyProtection="1">
      <protection locked="0"/>
    </xf>
    <xf numFmtId="0" fontId="5" fillId="2" borderId="0" xfId="0" applyNumberFormat="1" applyFont="1" applyProtection="1"/>
    <xf numFmtId="0" fontId="0" fillId="2" borderId="0" xfId="0" applyNumberFormat="1" applyProtection="1"/>
    <xf numFmtId="0" fontId="9" fillId="2" borderId="0" xfId="0" applyNumberFormat="1" applyFont="1" applyProtection="1"/>
    <xf numFmtId="0" fontId="0" fillId="2" borderId="3" xfId="0" applyNumberFormat="1" applyBorder="1" applyProtection="1"/>
    <xf numFmtId="0" fontId="8" fillId="2" borderId="0" xfId="0" applyNumberFormat="1" applyFont="1" applyProtection="1"/>
    <xf numFmtId="37" fontId="3" fillId="5" borderId="0" xfId="0" applyNumberFormat="1" applyFont="1" applyFill="1" applyBorder="1" applyProtection="1"/>
    <xf numFmtId="166" fontId="3" fillId="5" borderId="0" xfId="0" applyNumberFormat="1" applyFont="1" applyFill="1" applyBorder="1" applyProtection="1"/>
    <xf numFmtId="7" fontId="3" fillId="2" borderId="0" xfId="0" applyNumberFormat="1" applyFont="1" applyProtection="1"/>
    <xf numFmtId="0" fontId="7" fillId="2" borderId="0" xfId="0" applyNumberFormat="1" applyFont="1" applyProtection="1"/>
    <xf numFmtId="37" fontId="3" fillId="2" borderId="0" xfId="0" applyNumberFormat="1" applyFont="1" applyProtection="1"/>
    <xf numFmtId="7" fontId="3" fillId="5" borderId="0" xfId="0" applyNumberFormat="1" applyFont="1" applyFill="1" applyBorder="1" applyProtection="1"/>
    <xf numFmtId="5" fontId="3" fillId="2" borderId="0" xfId="0" applyNumberFormat="1" applyFont="1" applyProtection="1"/>
    <xf numFmtId="0" fontId="0" fillId="2" borderId="1" xfId="0" applyNumberFormat="1" applyBorder="1" applyProtection="1"/>
    <xf numFmtId="5" fontId="0" fillId="2" borderId="0" xfId="0" applyNumberFormat="1" applyProtection="1"/>
    <xf numFmtId="0" fontId="10" fillId="2" borderId="0" xfId="0" applyNumberFormat="1" applyFont="1" applyProtection="1"/>
    <xf numFmtId="37" fontId="10" fillId="2" borderId="0" xfId="0" applyNumberFormat="1" applyFont="1" applyProtection="1"/>
    <xf numFmtId="37" fontId="0" fillId="2" borderId="3" xfId="0" applyNumberFormat="1" applyBorder="1" applyProtection="1"/>
    <xf numFmtId="41" fontId="0" fillId="2" borderId="4" xfId="0" applyNumberFormat="1" applyBorder="1" applyProtection="1"/>
    <xf numFmtId="44" fontId="0" fillId="2" borderId="0" xfId="0" applyNumberFormat="1" applyProtection="1"/>
    <xf numFmtId="42" fontId="0" fillId="2" borderId="0" xfId="0" applyNumberFormat="1" applyProtection="1"/>
    <xf numFmtId="41" fontId="0" fillId="2" borderId="3" xfId="0" applyNumberFormat="1" applyBorder="1" applyProtection="1"/>
    <xf numFmtId="42" fontId="0" fillId="2" borderId="4" xfId="0" applyNumberFormat="1" applyBorder="1" applyProtection="1"/>
    <xf numFmtId="42" fontId="0" fillId="2" borderId="2" xfId="0" applyNumberFormat="1" applyBorder="1" applyProtection="1"/>
    <xf numFmtId="0" fontId="2" fillId="2" borderId="0" xfId="0" applyNumberFormat="1" applyFont="1" applyProtection="1"/>
    <xf numFmtId="0" fontId="11" fillId="2" borderId="0" xfId="0" applyNumberFormat="1" applyFont="1" applyProtection="1"/>
    <xf numFmtId="165" fontId="0" fillId="2" borderId="0" xfId="0" applyNumberFormat="1" applyBorder="1" applyProtection="1"/>
    <xf numFmtId="165" fontId="0" fillId="2" borderId="0" xfId="0" applyNumberForma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VARIANCE ANALYSIS</a:t>
            </a:r>
          </a:p>
        </c:rich>
      </c:tx>
      <c:layout>
        <c:manualLayout>
          <c:xMode val="edge"/>
          <c:yMode val="edge"/>
          <c:x val="0.40288568257491675"/>
          <c:y val="1.9575856443719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680355160932297E-2"/>
          <c:y val="0.12234910277324633"/>
          <c:w val="0.90122086570477244"/>
          <c:h val="0.8433931484502447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COURSE3!$C$89:$C$91</c:f>
              <c:numCache>
                <c:formatCode>"$"#,##0</c:formatCode>
                <c:ptCount val="3"/>
                <c:pt idx="0">
                  <c:v>-48000</c:v>
                </c:pt>
                <c:pt idx="1">
                  <c:v>177994.59999999986</c:v>
                </c:pt>
                <c:pt idx="2">
                  <c:v>-225994.59999999986</c:v>
                </c:pt>
              </c:numCache>
            </c:numRef>
          </c:val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COURSE3!$D$89:$D$91</c:f>
              <c:numCache>
                <c:formatCode>"$"#,##0</c:formatCode>
                <c:ptCount val="3"/>
                <c:pt idx="1">
                  <c:v>9000</c:v>
                </c:pt>
                <c:pt idx="2">
                  <c:v>168994.59999999986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8091168"/>
        <c:axId val="338091728"/>
      </c:barChart>
      <c:catAx>
        <c:axId val="338091168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338091728"/>
        <c:crosses val="autoZero"/>
        <c:auto val="1"/>
        <c:lblAlgn val="ctr"/>
        <c:lblOffset val="100"/>
        <c:tickMarkSkip val="1"/>
        <c:noMultiLvlLbl val="0"/>
      </c:catAx>
      <c:valAx>
        <c:axId val="3380917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&quot;$&quot;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0911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4756" cy="582341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0.1365</cdr:x>
      <cdr:y>0.5715</cdr:y>
    </cdr:from>
    <cdr:to>
      <cdr:x>0.2615</cdr:x>
      <cdr:y>0.6975</cdr:y>
    </cdr:to>
    <cdr:sp macro="" textlink="">
      <cdr:nvSpPr>
        <cdr:cNvPr id="30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9264" y="3298936"/>
          <a:ext cx="1083480" cy="7488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n-US" sz="1200" b="1" i="0" u="none" strike="noStrike" baseline="0">
            <a:solidFill>
              <a:srgbClr val="3366FF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r>
            <a:rPr lang="en-US" sz="1200" b="1" i="0" u="none" strike="noStrike" baseline="0">
              <a:solidFill>
                <a:srgbClr val="3366FF"/>
              </a:solidFill>
              <a:latin typeface="Arial"/>
              <a:cs typeface="Arial"/>
            </a:rPr>
            <a:t>Profit</a:t>
          </a:r>
        </a:p>
        <a:p xmlns:a="http://schemas.openxmlformats.org/drawingml/2006/main">
          <a:pPr algn="ctr" rtl="0">
            <a:defRPr sz="1000"/>
          </a:pPr>
          <a:r>
            <a:rPr lang="en-US" sz="1200" b="1" i="0" u="none" strike="noStrike" baseline="0">
              <a:solidFill>
                <a:srgbClr val="3366FF"/>
              </a:solidFill>
              <a:latin typeface="Arial"/>
              <a:cs typeface="Arial"/>
            </a:rPr>
            <a:t> Variance</a:t>
          </a:r>
        </a:p>
      </cdr:txBody>
    </cdr:sp>
  </cdr:relSizeAnchor>
  <cdr:relSizeAnchor xmlns:cdr="http://schemas.openxmlformats.org/drawingml/2006/chartDrawing">
    <cdr:from>
      <cdr:x>0.41975</cdr:x>
      <cdr:y>0.12438</cdr:y>
    </cdr:from>
    <cdr:to>
      <cdr:x>0.59575</cdr:x>
      <cdr:y>0.15238</cdr:y>
    </cdr:to>
    <cdr:sp macro="" textlink="">
      <cdr:nvSpPr>
        <cdr:cNvPr id="30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95056" y="724334"/>
          <a:ext cx="1507397" cy="1630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3366FF"/>
              </a:solidFill>
              <a:latin typeface="Arial"/>
              <a:cs typeface="Arial"/>
            </a:rPr>
            <a:t>Volume Variance</a:t>
          </a:r>
        </a:p>
      </cdr:txBody>
    </cdr:sp>
  </cdr:relSizeAnchor>
  <cdr:relSizeAnchor xmlns:cdr="http://schemas.openxmlformats.org/drawingml/2006/chartDrawing">
    <cdr:from>
      <cdr:x>0.70875</cdr:x>
      <cdr:y>0.92525</cdr:y>
    </cdr:from>
    <cdr:to>
      <cdr:x>0.88625</cdr:x>
      <cdr:y>0.9955</cdr:y>
    </cdr:to>
    <cdr:sp macro="" textlink="">
      <cdr:nvSpPr>
        <cdr:cNvPr id="307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2510" y="5402373"/>
          <a:ext cx="1523310" cy="4101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1" i="0" u="none" strike="noStrike" baseline="0">
              <a:solidFill>
                <a:srgbClr val="3366FF"/>
              </a:solidFill>
              <a:latin typeface="Arial"/>
              <a:cs typeface="Arial"/>
            </a:rPr>
            <a:t>Management Variance</a:t>
          </a:r>
        </a:p>
      </cdr:txBody>
    </cdr:sp>
  </cdr:relSizeAnchor>
  <cdr:relSizeAnchor xmlns:cdr="http://schemas.openxmlformats.org/drawingml/2006/chartDrawing">
    <cdr:from>
      <cdr:x>0.53725</cdr:x>
      <cdr:y>0.41475</cdr:y>
    </cdr:from>
    <cdr:to>
      <cdr:x>0.71375</cdr:x>
      <cdr:y>0.4845</cdr:y>
    </cdr:to>
    <cdr:sp macro="" textlink="">
      <cdr:nvSpPr>
        <cdr:cNvPr id="307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4256" y="2369103"/>
          <a:ext cx="1523310" cy="4130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993366"/>
              </a:solidFill>
              <a:latin typeface="Arial"/>
              <a:cs typeface="Arial"/>
            </a:rPr>
            <a:t>Enrollment</a:t>
          </a:r>
        </a:p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993366"/>
              </a:solidFill>
              <a:latin typeface="Arial"/>
              <a:cs typeface="Arial"/>
            </a:rPr>
            <a:t> Variance</a:t>
          </a:r>
        </a:p>
      </cdr:txBody>
    </cdr:sp>
  </cdr:relSizeAnchor>
  <cdr:relSizeAnchor xmlns:cdr="http://schemas.openxmlformats.org/drawingml/2006/chartDrawing">
    <cdr:from>
      <cdr:x>0.7935</cdr:x>
      <cdr:y>0.12673</cdr:y>
    </cdr:from>
    <cdr:to>
      <cdr:x>0.97925</cdr:x>
      <cdr:y>0.19648</cdr:y>
    </cdr:to>
    <cdr:sp macro="" textlink="">
      <cdr:nvSpPr>
        <cdr:cNvPr id="3077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96134" y="738025"/>
          <a:ext cx="1590903" cy="4061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993366"/>
              </a:solidFill>
              <a:latin typeface="Arial"/>
              <a:cs typeface="Arial"/>
            </a:rPr>
            <a:t>Utilization Variance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showOutlineSymbols="0" zoomScale="87" workbookViewId="0">
      <selection activeCell="I6" sqref="I6"/>
    </sheetView>
  </sheetViews>
  <sheetFormatPr defaultColWidth="10.5546875" defaultRowHeight="15" x14ac:dyDescent="0.2"/>
  <cols>
    <col min="1" max="1" width="10.6640625" customWidth="1"/>
    <col min="2" max="2" width="15.77734375" customWidth="1"/>
    <col min="3" max="6" width="11.77734375" customWidth="1"/>
    <col min="7" max="7" width="10.6640625" customWidth="1"/>
  </cols>
  <sheetData>
    <row r="1" spans="1:7" x14ac:dyDescent="0.2">
      <c r="A1" s="8" t="s">
        <v>70</v>
      </c>
      <c r="B1" s="9" t="s">
        <v>43</v>
      </c>
      <c r="C1" s="9"/>
      <c r="D1" s="9"/>
      <c r="E1" s="9"/>
      <c r="F1" s="9"/>
      <c r="G1" s="10" t="s">
        <v>73</v>
      </c>
    </row>
    <row r="2" spans="1:7" x14ac:dyDescent="0.2">
      <c r="A2" s="9"/>
      <c r="B2" s="9"/>
      <c r="C2" s="9"/>
      <c r="D2" s="9"/>
      <c r="E2" s="9"/>
      <c r="F2" s="9"/>
      <c r="G2" s="21" t="s">
        <v>75</v>
      </c>
    </row>
    <row r="3" spans="1:7" ht="15.75" x14ac:dyDescent="0.25">
      <c r="A3" s="2"/>
      <c r="B3" s="2"/>
      <c r="C3" s="5" t="s">
        <v>44</v>
      </c>
      <c r="D3" s="6"/>
      <c r="E3" s="6"/>
      <c r="F3" s="6"/>
      <c r="G3" s="2"/>
    </row>
    <row r="4" spans="1:7" ht="15.75" x14ac:dyDescent="0.25">
      <c r="A4" s="2"/>
      <c r="B4" s="5" t="s">
        <v>4</v>
      </c>
      <c r="D4" s="6"/>
      <c r="E4" s="6"/>
      <c r="F4" s="6"/>
      <c r="G4" s="2"/>
    </row>
    <row r="6" spans="1:7" x14ac:dyDescent="0.2">
      <c r="A6" t="s">
        <v>5</v>
      </c>
    </row>
    <row r="7" spans="1:7" x14ac:dyDescent="0.2">
      <c r="A7" t="s">
        <v>74</v>
      </c>
    </row>
    <row r="8" spans="1:7" x14ac:dyDescent="0.2">
      <c r="A8" t="s">
        <v>6</v>
      </c>
    </row>
    <row r="9" spans="1:7" x14ac:dyDescent="0.2">
      <c r="A9" t="s">
        <v>7</v>
      </c>
    </row>
    <row r="11" spans="1:7" x14ac:dyDescent="0.2">
      <c r="A11" t="s">
        <v>68</v>
      </c>
    </row>
    <row r="12" spans="1:7" x14ac:dyDescent="0.2">
      <c r="A12" t="s">
        <v>69</v>
      </c>
    </row>
    <row r="13" spans="1:7" x14ac:dyDescent="0.2">
      <c r="A13" t="s">
        <v>71</v>
      </c>
    </row>
    <row r="14" spans="1:7" ht="15.75" thickBot="1" x14ac:dyDescent="0.25">
      <c r="A14" s="4"/>
      <c r="B14" s="4"/>
      <c r="C14" s="4"/>
      <c r="D14" s="4"/>
      <c r="E14" s="4"/>
      <c r="F14" s="4"/>
      <c r="G14" s="4"/>
    </row>
    <row r="15" spans="1:7" ht="15.75" thickTop="1" x14ac:dyDescent="0.2">
      <c r="A15" s="1"/>
      <c r="B15" s="1"/>
    </row>
    <row r="16" spans="1:7" ht="15.75" x14ac:dyDescent="0.25">
      <c r="A16" s="52" t="s">
        <v>0</v>
      </c>
      <c r="B16" s="52"/>
      <c r="C16" s="53"/>
      <c r="E16" s="7" t="s">
        <v>45</v>
      </c>
    </row>
    <row r="17" spans="1:7" ht="15.75" x14ac:dyDescent="0.25">
      <c r="A17" s="52"/>
      <c r="B17" s="52"/>
      <c r="C17" s="53"/>
      <c r="E17" s="7"/>
    </row>
    <row r="18" spans="1:7" ht="15.75" x14ac:dyDescent="0.25">
      <c r="A18" s="54" t="s">
        <v>26</v>
      </c>
      <c r="B18" s="52"/>
      <c r="C18" s="55"/>
      <c r="D18" s="25"/>
      <c r="E18" s="7"/>
    </row>
    <row r="19" spans="1:7" ht="15.75" x14ac:dyDescent="0.25">
      <c r="A19" s="54" t="s">
        <v>8</v>
      </c>
      <c r="B19" s="52"/>
      <c r="C19" s="53"/>
      <c r="E19" s="7"/>
    </row>
    <row r="20" spans="1:7" ht="15.75" x14ac:dyDescent="0.25">
      <c r="A20" s="56" t="s">
        <v>11</v>
      </c>
      <c r="B20" s="56"/>
      <c r="C20" s="57">
        <v>36000</v>
      </c>
      <c r="D20" s="23">
        <v>34000</v>
      </c>
      <c r="E20" s="48" t="s">
        <v>72</v>
      </c>
      <c r="F20" s="38"/>
      <c r="G20" s="39">
        <f>C63</f>
        <v>-48000</v>
      </c>
    </row>
    <row r="21" spans="1:7" ht="15.75" x14ac:dyDescent="0.25">
      <c r="A21" s="56" t="s">
        <v>12</v>
      </c>
      <c r="B21" s="56"/>
      <c r="C21" s="57">
        <v>30000</v>
      </c>
      <c r="D21" s="47">
        <v>31000</v>
      </c>
      <c r="E21" s="40" t="s">
        <v>66</v>
      </c>
      <c r="F21" s="41"/>
      <c r="G21" s="42">
        <f>C64</f>
        <v>177994.59999999986</v>
      </c>
    </row>
    <row r="22" spans="1:7" ht="15.75" x14ac:dyDescent="0.25">
      <c r="A22" s="56" t="s">
        <v>13</v>
      </c>
      <c r="B22" s="56"/>
      <c r="C22" s="58">
        <v>0.15</v>
      </c>
      <c r="D22" s="49">
        <v>0.11613</v>
      </c>
      <c r="E22" s="43" t="s">
        <v>67</v>
      </c>
      <c r="F22" s="44"/>
      <c r="G22" s="45">
        <f>C65</f>
        <v>-225994.59999999986</v>
      </c>
    </row>
    <row r="23" spans="1:7" x14ac:dyDescent="0.2">
      <c r="A23" s="54" t="s">
        <v>9</v>
      </c>
      <c r="B23" s="56"/>
      <c r="C23" s="57"/>
      <c r="D23" s="23"/>
      <c r="E23" s="13"/>
      <c r="F23" s="12"/>
      <c r="G23" s="34"/>
    </row>
    <row r="24" spans="1:7" x14ac:dyDescent="0.2">
      <c r="A24" s="56" t="s">
        <v>14</v>
      </c>
      <c r="B24" s="56"/>
      <c r="C24" s="59">
        <v>25</v>
      </c>
      <c r="D24" s="19">
        <v>28</v>
      </c>
      <c r="E24" s="13"/>
      <c r="F24" s="12"/>
      <c r="G24" s="50"/>
    </row>
    <row r="25" spans="1:7" x14ac:dyDescent="0.2">
      <c r="A25" s="56" t="s">
        <v>15</v>
      </c>
      <c r="B25" s="60"/>
      <c r="C25" s="59">
        <v>3</v>
      </c>
      <c r="D25" s="19">
        <v>2.75</v>
      </c>
      <c r="E25" s="12"/>
      <c r="F25" s="12"/>
      <c r="G25" s="18"/>
    </row>
    <row r="26" spans="1:7" x14ac:dyDescent="0.2">
      <c r="A26" s="54" t="s">
        <v>10</v>
      </c>
      <c r="B26" s="60"/>
      <c r="C26" s="59"/>
      <c r="D26" s="19"/>
      <c r="E26" s="12"/>
      <c r="F26" s="12"/>
      <c r="G26" s="18"/>
    </row>
    <row r="27" spans="1:7" x14ac:dyDescent="0.2">
      <c r="A27" s="54" t="s">
        <v>16</v>
      </c>
      <c r="B27" s="60"/>
      <c r="C27" s="59"/>
      <c r="D27" s="19"/>
      <c r="E27" s="12"/>
      <c r="F27" s="12"/>
      <c r="G27" s="18"/>
    </row>
    <row r="28" spans="1:7" ht="15.75" x14ac:dyDescent="0.25">
      <c r="A28" s="56" t="s">
        <v>17</v>
      </c>
      <c r="B28" s="60"/>
      <c r="C28" s="61">
        <v>48000</v>
      </c>
      <c r="D28" s="46">
        <v>46000</v>
      </c>
      <c r="E28" s="12"/>
      <c r="F28" s="12"/>
      <c r="G28" s="18"/>
    </row>
    <row r="29" spans="1:7" x14ac:dyDescent="0.2">
      <c r="A29" s="56" t="s">
        <v>18</v>
      </c>
      <c r="B29" s="60"/>
      <c r="C29" s="59">
        <v>25</v>
      </c>
      <c r="D29" s="19">
        <v>27</v>
      </c>
      <c r="E29" s="13"/>
      <c r="F29" s="12"/>
      <c r="G29" s="12"/>
    </row>
    <row r="30" spans="1:7" x14ac:dyDescent="0.2">
      <c r="A30" s="56" t="s">
        <v>25</v>
      </c>
      <c r="B30" s="60"/>
      <c r="C30" s="61">
        <v>100000</v>
      </c>
      <c r="D30" s="24">
        <v>90000</v>
      </c>
      <c r="E30" s="13"/>
      <c r="F30" s="12"/>
      <c r="G30" s="12"/>
    </row>
    <row r="31" spans="1:7" x14ac:dyDescent="0.2">
      <c r="A31" s="56" t="s">
        <v>19</v>
      </c>
      <c r="B31" s="60"/>
      <c r="C31" s="62">
        <v>1.5</v>
      </c>
      <c r="D31" s="51">
        <v>1.4</v>
      </c>
      <c r="E31" s="11"/>
      <c r="F31" s="12"/>
      <c r="G31" s="12"/>
    </row>
    <row r="32" spans="1:7" x14ac:dyDescent="0.2">
      <c r="A32" s="54" t="s">
        <v>20</v>
      </c>
      <c r="B32" s="60"/>
      <c r="C32" s="62"/>
      <c r="D32" s="51"/>
      <c r="E32" s="11"/>
      <c r="F32" s="12"/>
      <c r="G32" s="12"/>
    </row>
    <row r="33" spans="1:7" x14ac:dyDescent="0.2">
      <c r="A33" s="56" t="s">
        <v>21</v>
      </c>
      <c r="B33" s="60"/>
      <c r="C33" s="63">
        <v>500000</v>
      </c>
      <c r="D33" s="20">
        <v>525000</v>
      </c>
      <c r="E33" s="11"/>
      <c r="F33" s="12"/>
      <c r="G33" s="12"/>
    </row>
    <row r="34" spans="1:7" ht="15.75" thickBot="1" x14ac:dyDescent="0.25">
      <c r="A34" s="64"/>
      <c r="B34" s="64"/>
      <c r="C34" s="64"/>
      <c r="D34" s="4"/>
      <c r="E34" s="4"/>
      <c r="F34" s="4"/>
      <c r="G34" s="4"/>
    </row>
    <row r="35" spans="1:7" ht="15.75" thickTop="1" x14ac:dyDescent="0.2">
      <c r="A35" s="53"/>
      <c r="B35" s="53"/>
      <c r="C35" s="53"/>
    </row>
    <row r="36" spans="1:7" ht="15.75" x14ac:dyDescent="0.25">
      <c r="A36" s="52" t="s">
        <v>3</v>
      </c>
      <c r="B36" s="52"/>
      <c r="C36" s="53"/>
      <c r="E36" s="1"/>
    </row>
    <row r="37" spans="1:7" x14ac:dyDescent="0.2">
      <c r="A37" s="53"/>
      <c r="B37" s="53"/>
      <c r="C37" s="53"/>
    </row>
    <row r="38" spans="1:7" x14ac:dyDescent="0.2">
      <c r="A38" s="54" t="s">
        <v>22</v>
      </c>
      <c r="B38" s="53"/>
      <c r="C38" s="53"/>
      <c r="D38" s="14" t="s">
        <v>38</v>
      </c>
      <c r="E38" s="14" t="s">
        <v>38</v>
      </c>
    </row>
    <row r="39" spans="1:7" x14ac:dyDescent="0.2">
      <c r="A39" s="54" t="s">
        <v>41</v>
      </c>
      <c r="B39" s="53"/>
      <c r="C39" s="55"/>
      <c r="D39" s="33" t="s">
        <v>39</v>
      </c>
      <c r="E39" s="33" t="s">
        <v>40</v>
      </c>
      <c r="F39" s="33" t="s">
        <v>42</v>
      </c>
    </row>
    <row r="40" spans="1:7" x14ac:dyDescent="0.2">
      <c r="A40" s="54" t="s">
        <v>24</v>
      </c>
      <c r="B40" s="53"/>
      <c r="C40" s="65"/>
    </row>
    <row r="41" spans="1:7" x14ac:dyDescent="0.2">
      <c r="A41" s="66" t="s">
        <v>11</v>
      </c>
      <c r="B41" s="53"/>
      <c r="C41" s="67">
        <f>C20</f>
        <v>36000</v>
      </c>
      <c r="D41" s="27">
        <f>C41</f>
        <v>36000</v>
      </c>
      <c r="E41" s="29">
        <f>F41</f>
        <v>34000</v>
      </c>
      <c r="F41" s="26">
        <f>D20</f>
        <v>34000</v>
      </c>
    </row>
    <row r="42" spans="1:7" x14ac:dyDescent="0.2">
      <c r="A42" s="66" t="s">
        <v>30</v>
      </c>
      <c r="B42" s="53"/>
      <c r="C42" s="68">
        <f>C21*C22*12</f>
        <v>54000</v>
      </c>
      <c r="D42" s="17">
        <f>D21*C22*12</f>
        <v>55800</v>
      </c>
      <c r="E42" s="17">
        <f>D21*D22*12</f>
        <v>43200.36</v>
      </c>
      <c r="F42" s="28">
        <f>D21*D22*12</f>
        <v>43200.36</v>
      </c>
    </row>
    <row r="43" spans="1:7" ht="15.75" thickBot="1" x14ac:dyDescent="0.25">
      <c r="A43" s="56" t="s">
        <v>27</v>
      </c>
      <c r="B43" s="53"/>
      <c r="C43" s="69">
        <f>C41+C42</f>
        <v>90000</v>
      </c>
      <c r="D43" s="30">
        <f>D41+D42</f>
        <v>91800</v>
      </c>
      <c r="E43" s="30">
        <f>E41+E42</f>
        <v>77200.36</v>
      </c>
      <c r="F43" s="30">
        <f>F41+F42</f>
        <v>77200.36</v>
      </c>
    </row>
    <row r="44" spans="1:7" ht="15.75" thickTop="1" x14ac:dyDescent="0.2">
      <c r="A44" s="56"/>
      <c r="B44" s="53"/>
      <c r="C44" s="70"/>
      <c r="F44" s="22"/>
    </row>
    <row r="45" spans="1:7" x14ac:dyDescent="0.2">
      <c r="A45" s="54" t="s">
        <v>28</v>
      </c>
      <c r="B45" s="53"/>
      <c r="C45" s="70"/>
      <c r="F45" s="22"/>
    </row>
    <row r="46" spans="1:7" x14ac:dyDescent="0.2">
      <c r="A46" s="66" t="s">
        <v>29</v>
      </c>
      <c r="B46" s="53"/>
      <c r="C46" s="71">
        <f>C41*C24</f>
        <v>900000</v>
      </c>
      <c r="D46" s="15">
        <f>D41*$C$24</f>
        <v>900000</v>
      </c>
      <c r="E46" s="15">
        <f>E41*$C$24</f>
        <v>850000</v>
      </c>
      <c r="F46" s="15">
        <f>F41*$D$24</f>
        <v>952000</v>
      </c>
    </row>
    <row r="47" spans="1:7" x14ac:dyDescent="0.2">
      <c r="A47" s="66" t="s">
        <v>31</v>
      </c>
      <c r="B47" s="53"/>
      <c r="C47" s="72">
        <f>C21*12*C25</f>
        <v>1080000</v>
      </c>
      <c r="D47" s="17">
        <f>$D$21*12*$C$25</f>
        <v>1116000</v>
      </c>
      <c r="E47" s="17">
        <f>$D$21*12*$C$25</f>
        <v>1116000</v>
      </c>
      <c r="F47" s="17">
        <f>$D$21*12*$D$25</f>
        <v>1023000</v>
      </c>
    </row>
    <row r="48" spans="1:7" ht="15.75" thickBot="1" x14ac:dyDescent="0.25">
      <c r="A48" s="56" t="s">
        <v>32</v>
      </c>
      <c r="B48" s="53"/>
      <c r="C48" s="73">
        <f>C46+C47</f>
        <v>1980000</v>
      </c>
      <c r="D48" s="31">
        <f>D46+D47</f>
        <v>2016000</v>
      </c>
      <c r="E48" s="31">
        <f>E46+E47</f>
        <v>1966000</v>
      </c>
      <c r="F48" s="31">
        <f>F46+F47</f>
        <v>1975000</v>
      </c>
    </row>
    <row r="49" spans="1:6" ht="15.75" thickTop="1" x14ac:dyDescent="0.2">
      <c r="A49" s="56"/>
      <c r="B49" s="53"/>
      <c r="C49" s="70"/>
      <c r="F49" s="22"/>
    </row>
    <row r="50" spans="1:6" x14ac:dyDescent="0.2">
      <c r="A50" s="54" t="s">
        <v>33</v>
      </c>
      <c r="B50" s="53"/>
      <c r="C50" s="70"/>
      <c r="F50" s="22"/>
    </row>
    <row r="51" spans="1:6" x14ac:dyDescent="0.2">
      <c r="A51" s="66" t="s">
        <v>29</v>
      </c>
      <c r="B51" s="53"/>
      <c r="C51" s="71">
        <f>($C$41/$C$43)*$C$28*$C$29 + ($C$41/$C$43)*$C$30*$C$31</f>
        <v>540000</v>
      </c>
      <c r="D51" s="15">
        <f>(($C$28*$C$29)/$C$43)*$D$41+(($C$30*$C$31)/$C$43)*D41</f>
        <v>540000</v>
      </c>
      <c r="E51" s="15">
        <f>(($C$28*$C$29)/$C$43)*$E$41+(($C$30*$C$31)/$C$43)*E41</f>
        <v>510000.00000000006</v>
      </c>
      <c r="F51" s="29">
        <f>($F$41/$F$43)*$D$28*$D$29 + ($F$41/$F$43)*$D$30*$D$31</f>
        <v>602484.23712013778</v>
      </c>
    </row>
    <row r="52" spans="1:6" x14ac:dyDescent="0.2">
      <c r="A52" s="66" t="s">
        <v>31</v>
      </c>
      <c r="B52" s="53"/>
      <c r="C52" s="72">
        <f>($C$42/$C$43)*$C$28*$C$29 + ($C$42/$C$43)*$C$30*$C$31</f>
        <v>810000</v>
      </c>
      <c r="D52" s="15">
        <f>(($C$28*$C$29)/$C$43)*$D$42+(($C$30*$C$31)/$C$43)*D42</f>
        <v>837000</v>
      </c>
      <c r="E52" s="15">
        <f>(($C$28*$C$29)/$C$43)*$E$42+(($C$30*$C$31)/$C$43)*E42</f>
        <v>648005.4</v>
      </c>
      <c r="F52" s="17">
        <f>($F$42/$F$43)*$D$28*$D$29 + ($F$42/$F$43)*$D$30*$D$31</f>
        <v>765515.7628798621</v>
      </c>
    </row>
    <row r="53" spans="1:6" ht="15.75" thickBot="1" x14ac:dyDescent="0.25">
      <c r="A53" s="56" t="s">
        <v>34</v>
      </c>
      <c r="B53" s="53"/>
      <c r="C53" s="73">
        <f>C51+C52</f>
        <v>1350000</v>
      </c>
      <c r="D53" s="31">
        <f>D51+D52</f>
        <v>1377000</v>
      </c>
      <c r="E53" s="31">
        <f>E51+E52</f>
        <v>1158005.4000000001</v>
      </c>
      <c r="F53" s="31">
        <f>F51+F52</f>
        <v>1368000</v>
      </c>
    </row>
    <row r="54" spans="1:6" ht="15.75" thickTop="1" x14ac:dyDescent="0.2">
      <c r="A54" s="56"/>
      <c r="B54" s="53"/>
      <c r="C54" s="70"/>
      <c r="D54" s="22"/>
      <c r="E54" s="22"/>
      <c r="F54" s="22"/>
    </row>
    <row r="55" spans="1:6" x14ac:dyDescent="0.2">
      <c r="A55" s="56" t="s">
        <v>37</v>
      </c>
      <c r="B55" s="53"/>
      <c r="C55" s="71">
        <f>C48-C53</f>
        <v>630000</v>
      </c>
      <c r="D55" s="15">
        <f>D48-D53</f>
        <v>639000</v>
      </c>
      <c r="E55" s="15">
        <f>E48-E53</f>
        <v>807994.59999999986</v>
      </c>
      <c r="F55" s="15">
        <f>F48-F53</f>
        <v>607000</v>
      </c>
    </row>
    <row r="56" spans="1:6" x14ac:dyDescent="0.2">
      <c r="A56" s="56" t="s">
        <v>35</v>
      </c>
      <c r="B56" s="53"/>
      <c r="C56" s="72">
        <f>C33</f>
        <v>500000</v>
      </c>
      <c r="D56" s="32">
        <f>C33</f>
        <v>500000</v>
      </c>
      <c r="E56" s="32">
        <f>C33</f>
        <v>500000</v>
      </c>
      <c r="F56" s="32">
        <f>D33</f>
        <v>525000</v>
      </c>
    </row>
    <row r="57" spans="1:6" x14ac:dyDescent="0.2">
      <c r="A57" s="56"/>
      <c r="B57" s="53"/>
      <c r="C57" s="70"/>
      <c r="D57" s="22"/>
      <c r="E57" s="22"/>
      <c r="F57" s="22"/>
    </row>
    <row r="58" spans="1:6" ht="15.75" thickBot="1" x14ac:dyDescent="0.25">
      <c r="A58" s="56" t="s">
        <v>36</v>
      </c>
      <c r="B58" s="53"/>
      <c r="C58" s="74">
        <f>C55-C56</f>
        <v>130000</v>
      </c>
      <c r="D58" s="16">
        <f>D55-D56</f>
        <v>139000</v>
      </c>
      <c r="E58" s="16">
        <f>E55-E56</f>
        <v>307994.59999999986</v>
      </c>
      <c r="F58" s="16">
        <f>F55-F56</f>
        <v>82000</v>
      </c>
    </row>
    <row r="59" spans="1:6" ht="15.75" thickTop="1" x14ac:dyDescent="0.2">
      <c r="A59" s="56"/>
      <c r="B59" s="53"/>
      <c r="C59" s="70"/>
      <c r="F59" s="22"/>
    </row>
    <row r="60" spans="1:6" x14ac:dyDescent="0.2">
      <c r="A60" s="53"/>
      <c r="B60" s="53"/>
      <c r="C60" s="53"/>
    </row>
    <row r="61" spans="1:6" x14ac:dyDescent="0.2">
      <c r="A61" s="75" t="s">
        <v>23</v>
      </c>
      <c r="B61" s="53"/>
      <c r="C61" s="53"/>
      <c r="D61" s="35" t="s">
        <v>63</v>
      </c>
    </row>
    <row r="62" spans="1:6" x14ac:dyDescent="0.2">
      <c r="A62" s="53"/>
      <c r="B62" s="53"/>
      <c r="C62" s="53"/>
      <c r="D62" s="36" t="s">
        <v>64</v>
      </c>
    </row>
    <row r="63" spans="1:6" x14ac:dyDescent="0.2">
      <c r="A63" s="76" t="s">
        <v>46</v>
      </c>
      <c r="B63" s="53"/>
      <c r="C63" s="77">
        <f>F58-C58</f>
        <v>-48000</v>
      </c>
      <c r="D63" s="37">
        <f>C64+C65</f>
        <v>-48000</v>
      </c>
    </row>
    <row r="64" spans="1:6" x14ac:dyDescent="0.2">
      <c r="A64" s="53" t="s">
        <v>47</v>
      </c>
      <c r="B64" s="53"/>
      <c r="C64" s="77">
        <f>E58-C58</f>
        <v>177994.59999999986</v>
      </c>
    </row>
    <row r="65" spans="1:4" x14ac:dyDescent="0.2">
      <c r="A65" s="53" t="s">
        <v>48</v>
      </c>
      <c r="B65" s="53"/>
      <c r="C65" s="77">
        <f>F58-E58</f>
        <v>-225994.59999999986</v>
      </c>
    </row>
    <row r="66" spans="1:4" x14ac:dyDescent="0.2">
      <c r="A66" s="53"/>
      <c r="B66" s="53"/>
      <c r="C66" s="77"/>
    </row>
    <row r="67" spans="1:4" x14ac:dyDescent="0.2">
      <c r="A67" s="76" t="s">
        <v>49</v>
      </c>
      <c r="B67" s="53"/>
      <c r="C67" s="77">
        <f>C64</f>
        <v>177994.59999999986</v>
      </c>
      <c r="D67" s="37">
        <f>C68+C69</f>
        <v>177994.59999999986</v>
      </c>
    </row>
    <row r="68" spans="1:4" x14ac:dyDescent="0.2">
      <c r="A68" s="53" t="s">
        <v>50</v>
      </c>
      <c r="B68" s="53"/>
      <c r="C68" s="77">
        <f>D58-C58</f>
        <v>9000</v>
      </c>
    </row>
    <row r="69" spans="1:4" x14ac:dyDescent="0.2">
      <c r="A69" s="53" t="s">
        <v>51</v>
      </c>
      <c r="B69" s="53"/>
      <c r="C69" s="77">
        <f>E58-D58</f>
        <v>168994.59999999986</v>
      </c>
    </row>
    <row r="70" spans="1:4" x14ac:dyDescent="0.2">
      <c r="A70" s="53"/>
      <c r="B70" s="53"/>
      <c r="C70" s="77"/>
    </row>
    <row r="71" spans="1:4" x14ac:dyDescent="0.2">
      <c r="A71" s="76" t="s">
        <v>52</v>
      </c>
      <c r="B71" s="53"/>
      <c r="C71" s="77">
        <f>C65</f>
        <v>-225994.59999999986</v>
      </c>
      <c r="D71" s="37">
        <f>C72+C73+C74+C75</f>
        <v>-225994.60000000003</v>
      </c>
    </row>
    <row r="72" spans="1:4" x14ac:dyDescent="0.2">
      <c r="A72" s="53" t="s">
        <v>53</v>
      </c>
      <c r="B72" s="53"/>
      <c r="C72" s="77">
        <f>($E$43/$C$43)*($C$28*$C$29)-($D$28*$D$29)</f>
        <v>-212661.8666666667</v>
      </c>
    </row>
    <row r="73" spans="1:4" x14ac:dyDescent="0.2">
      <c r="A73" s="53" t="s">
        <v>54</v>
      </c>
      <c r="B73" s="53"/>
      <c r="C73" s="77">
        <f>($E$43/$C$43)*($C$30*$C$31)-($D$30*$D$31)</f>
        <v>2667.2666666666773</v>
      </c>
    </row>
    <row r="74" spans="1:4" x14ac:dyDescent="0.2">
      <c r="A74" s="53" t="s">
        <v>55</v>
      </c>
      <c r="B74" s="53"/>
      <c r="C74" s="77">
        <f>E56-F56</f>
        <v>-25000</v>
      </c>
    </row>
    <row r="75" spans="1:4" x14ac:dyDescent="0.2">
      <c r="A75" s="53" t="s">
        <v>56</v>
      </c>
      <c r="B75" s="53"/>
      <c r="C75" s="77">
        <f>F48-E48</f>
        <v>9000</v>
      </c>
    </row>
    <row r="76" spans="1:4" x14ac:dyDescent="0.2">
      <c r="A76" s="53"/>
      <c r="B76" s="53"/>
      <c r="C76" s="77"/>
    </row>
    <row r="77" spans="1:4" x14ac:dyDescent="0.2">
      <c r="A77" s="76" t="s">
        <v>57</v>
      </c>
      <c r="B77" s="53"/>
      <c r="C77" s="77">
        <f>C72</f>
        <v>-212661.8666666667</v>
      </c>
      <c r="D77" s="37">
        <f>C78+C79</f>
        <v>-212661.86666666673</v>
      </c>
    </row>
    <row r="78" spans="1:4" x14ac:dyDescent="0.2">
      <c r="A78" s="53" t="s">
        <v>59</v>
      </c>
      <c r="B78" s="53"/>
      <c r="C78" s="77">
        <f>($C$29-$D$29)*$D$28</f>
        <v>-92000</v>
      </c>
    </row>
    <row r="79" spans="1:4" x14ac:dyDescent="0.2">
      <c r="A79" s="53" t="s">
        <v>58</v>
      </c>
      <c r="B79" s="53"/>
      <c r="C79" s="77">
        <f>((($E$43/$C$43)*$C$28)-$D$28)*$C$29</f>
        <v>-120661.86666666673</v>
      </c>
    </row>
    <row r="80" spans="1:4" x14ac:dyDescent="0.2">
      <c r="A80" s="53"/>
      <c r="B80" s="53"/>
      <c r="C80" s="77"/>
    </row>
    <row r="81" spans="1:8" x14ac:dyDescent="0.2">
      <c r="A81" s="76" t="s">
        <v>60</v>
      </c>
      <c r="B81" s="53"/>
      <c r="C81" s="77">
        <f>C73</f>
        <v>2667.2666666666773</v>
      </c>
      <c r="D81" s="37">
        <f>C82+C83</f>
        <v>2667.2666666666701</v>
      </c>
    </row>
    <row r="82" spans="1:8" x14ac:dyDescent="0.2">
      <c r="A82" s="53" t="s">
        <v>61</v>
      </c>
      <c r="B82" s="53"/>
      <c r="C82" s="77">
        <f>($C$31-$D$31)*$D$30</f>
        <v>9000.0000000000073</v>
      </c>
    </row>
    <row r="83" spans="1:8" x14ac:dyDescent="0.2">
      <c r="A83" s="53" t="s">
        <v>62</v>
      </c>
      <c r="B83" s="53"/>
      <c r="C83" s="77">
        <f>((($E$43/$C$43)*$C$30)-$D$30)*$C$31</f>
        <v>-6332.7333333333372</v>
      </c>
    </row>
    <row r="84" spans="1:8" ht="15.75" thickBot="1" x14ac:dyDescent="0.25">
      <c r="A84" s="64"/>
      <c r="B84" s="64"/>
      <c r="C84" s="64"/>
      <c r="D84" s="4"/>
      <c r="E84" s="4"/>
      <c r="F84" s="4"/>
      <c r="G84" s="4"/>
    </row>
    <row r="85" spans="1:8" ht="15.75" thickTop="1" x14ac:dyDescent="0.2">
      <c r="A85" s="53"/>
      <c r="B85" s="53"/>
      <c r="C85" s="53"/>
      <c r="D85" s="1"/>
      <c r="E85" s="1"/>
      <c r="F85" s="1"/>
      <c r="G85" s="1"/>
      <c r="H85" t="s">
        <v>1</v>
      </c>
    </row>
    <row r="86" spans="1:8" x14ac:dyDescent="0.2">
      <c r="A86" s="53"/>
      <c r="B86" s="53"/>
      <c r="C86" s="53"/>
      <c r="G86" s="3" t="s">
        <v>2</v>
      </c>
    </row>
    <row r="87" spans="1:8" x14ac:dyDescent="0.2">
      <c r="A87" s="53"/>
      <c r="B87" s="53"/>
      <c r="C87" s="53"/>
    </row>
    <row r="88" spans="1:8" x14ac:dyDescent="0.2">
      <c r="A88" s="54" t="s">
        <v>65</v>
      </c>
      <c r="B88" s="53"/>
      <c r="C88" s="53"/>
    </row>
    <row r="89" spans="1:8" x14ac:dyDescent="0.2">
      <c r="A89" s="53"/>
      <c r="B89" s="53"/>
      <c r="C89" s="78">
        <f>C63</f>
        <v>-48000</v>
      </c>
      <c r="D89" s="37"/>
    </row>
    <row r="90" spans="1:8" x14ac:dyDescent="0.2">
      <c r="A90" s="53"/>
      <c r="B90" s="53"/>
      <c r="C90" s="78">
        <f>C64</f>
        <v>177994.59999999986</v>
      </c>
      <c r="D90" s="37">
        <f>C68</f>
        <v>9000</v>
      </c>
    </row>
    <row r="91" spans="1:8" x14ac:dyDescent="0.2">
      <c r="A91" s="53"/>
      <c r="B91" s="53"/>
      <c r="C91" s="78">
        <f>C65</f>
        <v>-225994.59999999986</v>
      </c>
      <c r="D91" s="37">
        <f>C69</f>
        <v>168994.59999999986</v>
      </c>
    </row>
  </sheetData>
  <sheetProtection sheet="1" objects="1" scenarios="1"/>
  <phoneticPr fontId="0" type="noConversion"/>
  <pageMargins left="0.5" right="0.5" top="0.75" bottom="0.75" header="0.5" footer="0.5"/>
  <pageSetup orientation="portrait" horizontalDpi="0" r:id="rId1"/>
  <headerFooter alignWithMargins="0">
    <oddHeader>Incase01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COURSE3</vt:lpstr>
      <vt:lpstr>VARIANCE 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Gapenski,Louis Charles</dc:creator>
  <cp:lastModifiedBy>Amanda L. Dominguez</cp:lastModifiedBy>
  <cp:lastPrinted>2000-01-31T18:22:18Z</cp:lastPrinted>
  <dcterms:created xsi:type="dcterms:W3CDTF">1999-02-10T15:29:30Z</dcterms:created>
  <dcterms:modified xsi:type="dcterms:W3CDTF">2016-03-25T17:21:17Z</dcterms:modified>
</cp:coreProperties>
</file>